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3. Cash Flow\"/>
    </mc:Choice>
  </mc:AlternateContent>
  <xr:revisionPtr revIDLastSave="0" documentId="8_{92BA56F5-E6E8-4A19-BFD1-78886448000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BUF!$A$1:$AA$43</definedName>
    <definedName name="_xlnm.Print_Area" localSheetId="7">CPT!$A$1:$AA$43</definedName>
    <definedName name="_xlnm.Print_Area" localSheetId="3">EKU!$A$1:$AA$43</definedName>
    <definedName name="_xlnm.Print_Area" localSheetId="6">ETH!$A$1:$AA$43</definedName>
    <definedName name="_xlnm.Print_Area" localSheetId="4">JHB!$A$1:$AA$43</definedName>
    <definedName name="_xlnm.Print_Area" localSheetId="2">MAN!$A$1:$AA$43</definedName>
    <definedName name="_xlnm.Print_Area" localSheetId="1">NMA!$A$1:$AA$43</definedName>
    <definedName name="_xlnm.Print_Area" localSheetId="8">Summary!$A$1:$AA$43</definedName>
    <definedName name="_xlnm.Print_Area" localSheetId="5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0" i="2" l="1"/>
  <c r="AA40" i="3"/>
  <c r="C40" i="8"/>
  <c r="Z39" i="2"/>
  <c r="Z39" i="3"/>
  <c r="Z39" i="4"/>
  <c r="Y39" i="4"/>
  <c r="Z39" i="5"/>
  <c r="Z39" i="6"/>
  <c r="Z39" i="7"/>
  <c r="Y39" i="7"/>
  <c r="Z39" i="8"/>
  <c r="Z39" i="1"/>
  <c r="W39" i="2"/>
  <c r="Y39" i="2" s="1"/>
  <c r="J39" i="2"/>
  <c r="W39" i="3"/>
  <c r="Y39" i="3" s="1"/>
  <c r="J39" i="3"/>
  <c r="W39" i="4"/>
  <c r="J39" i="4"/>
  <c r="W39" i="5"/>
  <c r="Y39" i="5" s="1"/>
  <c r="J39" i="5"/>
  <c r="W39" i="6"/>
  <c r="Y39" i="6" s="1"/>
  <c r="J39" i="6"/>
  <c r="W39" i="7"/>
  <c r="J39" i="7"/>
  <c r="W39" i="8"/>
  <c r="Y39" i="8" s="1"/>
  <c r="J39" i="8"/>
  <c r="W39" i="9"/>
  <c r="Y39" i="9" s="1"/>
  <c r="Z39" i="9" s="1"/>
  <c r="J39" i="9"/>
  <c r="W39" i="1"/>
  <c r="Y39" i="1" s="1"/>
  <c r="J39" i="1"/>
  <c r="AA38" i="2"/>
  <c r="X38" i="2"/>
  <c r="R38" i="2"/>
  <c r="P38" i="2"/>
  <c r="J38" i="2"/>
  <c r="H38" i="2"/>
  <c r="AA38" i="3"/>
  <c r="Y38" i="6"/>
  <c r="Q38" i="6"/>
  <c r="I38" i="6"/>
  <c r="R38" i="7"/>
  <c r="J38" i="7"/>
  <c r="AA38" i="8"/>
  <c r="AA40" i="8" s="1"/>
  <c r="S38" i="8"/>
  <c r="K38" i="8"/>
  <c r="C38" i="8"/>
  <c r="S38" i="9"/>
  <c r="K38" i="9"/>
  <c r="C38" i="9"/>
  <c r="C40" i="9" s="1"/>
  <c r="M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U38" i="9" s="1"/>
  <c r="T36" i="9"/>
  <c r="S36" i="9"/>
  <c r="R36" i="9"/>
  <c r="Q36" i="9"/>
  <c r="P36" i="9"/>
  <c r="O36" i="9"/>
  <c r="N36" i="9"/>
  <c r="M36" i="9"/>
  <c r="M38" i="9" s="1"/>
  <c r="L36" i="9"/>
  <c r="K36" i="9"/>
  <c r="J36" i="9"/>
  <c r="I36" i="9"/>
  <c r="H36" i="9"/>
  <c r="G36" i="9"/>
  <c r="F36" i="9"/>
  <c r="E36" i="9"/>
  <c r="E38" i="9" s="1"/>
  <c r="E40" i="9" s="1"/>
  <c r="D36" i="9"/>
  <c r="C36" i="9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Z27" i="2"/>
  <c r="Y27" i="2"/>
  <c r="Y38" i="2" s="1"/>
  <c r="Y40" i="2" s="1"/>
  <c r="X27" i="2"/>
  <c r="W27" i="2"/>
  <c r="V27" i="2"/>
  <c r="U27" i="2"/>
  <c r="T27" i="2"/>
  <c r="S27" i="2"/>
  <c r="R27" i="2"/>
  <c r="Q27" i="2"/>
  <c r="Q38" i="2" s="1"/>
  <c r="P27" i="2"/>
  <c r="O27" i="2"/>
  <c r="N27" i="2"/>
  <c r="M27" i="2"/>
  <c r="L27" i="2"/>
  <c r="K27" i="2"/>
  <c r="J27" i="2"/>
  <c r="I27" i="2"/>
  <c r="I38" i="2" s="1"/>
  <c r="H27" i="2"/>
  <c r="G27" i="2"/>
  <c r="F27" i="2"/>
  <c r="E27" i="2"/>
  <c r="D27" i="2"/>
  <c r="C27" i="2"/>
  <c r="AA27" i="3"/>
  <c r="Y27" i="3"/>
  <c r="Y38" i="3" s="1"/>
  <c r="Y40" i="3" s="1"/>
  <c r="X27" i="3"/>
  <c r="Z27" i="3" s="1"/>
  <c r="W27" i="3"/>
  <c r="V27" i="3"/>
  <c r="U27" i="3"/>
  <c r="T27" i="3"/>
  <c r="S27" i="3"/>
  <c r="R27" i="3"/>
  <c r="R38" i="3" s="1"/>
  <c r="Q27" i="3"/>
  <c r="Q38" i="3" s="1"/>
  <c r="P27" i="3"/>
  <c r="O27" i="3"/>
  <c r="N27" i="3"/>
  <c r="M27" i="3"/>
  <c r="L27" i="3"/>
  <c r="K27" i="3"/>
  <c r="J27" i="3"/>
  <c r="J38" i="3" s="1"/>
  <c r="I27" i="3"/>
  <c r="I38" i="3" s="1"/>
  <c r="H27" i="3"/>
  <c r="G27" i="3"/>
  <c r="F27" i="3"/>
  <c r="E27" i="3"/>
  <c r="D27" i="3"/>
  <c r="C27" i="3"/>
  <c r="AA27" i="4"/>
  <c r="AA38" i="4" s="1"/>
  <c r="AA40" i="4" s="1"/>
  <c r="Y27" i="4"/>
  <c r="Y38" i="4" s="1"/>
  <c r="Y40" i="4" s="1"/>
  <c r="X27" i="4"/>
  <c r="W27" i="4"/>
  <c r="V27" i="4"/>
  <c r="U27" i="4"/>
  <c r="T27" i="4"/>
  <c r="S27" i="4"/>
  <c r="R27" i="4"/>
  <c r="R38" i="4" s="1"/>
  <c r="Q27" i="4"/>
  <c r="Q38" i="4" s="1"/>
  <c r="P27" i="4"/>
  <c r="O27" i="4"/>
  <c r="N27" i="4"/>
  <c r="M27" i="4"/>
  <c r="L27" i="4"/>
  <c r="K27" i="4"/>
  <c r="J27" i="4"/>
  <c r="J38" i="4" s="1"/>
  <c r="I27" i="4"/>
  <c r="I38" i="4" s="1"/>
  <c r="H27" i="4"/>
  <c r="G27" i="4"/>
  <c r="F27" i="4"/>
  <c r="E27" i="4"/>
  <c r="D27" i="4"/>
  <c r="C27" i="4"/>
  <c r="AA27" i="5"/>
  <c r="AA38" i="5" s="1"/>
  <c r="AA40" i="5" s="1"/>
  <c r="Y27" i="5"/>
  <c r="Y38" i="5" s="1"/>
  <c r="Y40" i="5" s="1"/>
  <c r="X27" i="5"/>
  <c r="Z27" i="5" s="1"/>
  <c r="W27" i="5"/>
  <c r="V27" i="5"/>
  <c r="U27" i="5"/>
  <c r="T27" i="5"/>
  <c r="S27" i="5"/>
  <c r="R27" i="5"/>
  <c r="R38" i="5" s="1"/>
  <c r="Q27" i="5"/>
  <c r="Q38" i="5" s="1"/>
  <c r="P27" i="5"/>
  <c r="O27" i="5"/>
  <c r="N27" i="5"/>
  <c r="M27" i="5"/>
  <c r="L27" i="5"/>
  <c r="K27" i="5"/>
  <c r="J27" i="5"/>
  <c r="J38" i="5" s="1"/>
  <c r="I27" i="5"/>
  <c r="I38" i="5" s="1"/>
  <c r="H27" i="5"/>
  <c r="G27" i="5"/>
  <c r="F27" i="5"/>
  <c r="E27" i="5"/>
  <c r="D27" i="5"/>
  <c r="C27" i="5"/>
  <c r="AA27" i="6"/>
  <c r="AA38" i="6" s="1"/>
  <c r="AA40" i="6" s="1"/>
  <c r="Y27" i="6"/>
  <c r="X27" i="6"/>
  <c r="Z27" i="6" s="1"/>
  <c r="W27" i="6"/>
  <c r="V27" i="6"/>
  <c r="U27" i="6"/>
  <c r="T27" i="6"/>
  <c r="S27" i="6"/>
  <c r="R27" i="6"/>
  <c r="R38" i="6" s="1"/>
  <c r="Q27" i="6"/>
  <c r="P27" i="6"/>
  <c r="O27" i="6"/>
  <c r="N27" i="6"/>
  <c r="M27" i="6"/>
  <c r="L27" i="6"/>
  <c r="K27" i="6"/>
  <c r="J27" i="6"/>
  <c r="J38" i="6" s="1"/>
  <c r="I27" i="6"/>
  <c r="H27" i="6"/>
  <c r="G27" i="6"/>
  <c r="F27" i="6"/>
  <c r="E27" i="6"/>
  <c r="D27" i="6"/>
  <c r="C27" i="6"/>
  <c r="AA27" i="7"/>
  <c r="AA38" i="7" s="1"/>
  <c r="AA40" i="7" s="1"/>
  <c r="Z27" i="7"/>
  <c r="Y27" i="7"/>
  <c r="X27" i="7"/>
  <c r="W27" i="7"/>
  <c r="V27" i="7"/>
  <c r="U27" i="7"/>
  <c r="T27" i="7"/>
  <c r="S27" i="7"/>
  <c r="S38" i="7" s="1"/>
  <c r="R27" i="7"/>
  <c r="Q27" i="7"/>
  <c r="P27" i="7"/>
  <c r="O27" i="7"/>
  <c r="N27" i="7"/>
  <c r="M27" i="7"/>
  <c r="L27" i="7"/>
  <c r="K27" i="7"/>
  <c r="K38" i="7" s="1"/>
  <c r="J27" i="7"/>
  <c r="I27" i="7"/>
  <c r="H27" i="7"/>
  <c r="G27" i="7"/>
  <c r="F27" i="7"/>
  <c r="E27" i="7"/>
  <c r="D27" i="7"/>
  <c r="C27" i="7"/>
  <c r="C38" i="7" s="1"/>
  <c r="C40" i="7" s="1"/>
  <c r="AA27" i="8"/>
  <c r="Z27" i="8"/>
  <c r="Y27" i="8"/>
  <c r="X27" i="8"/>
  <c r="W27" i="8"/>
  <c r="V27" i="8"/>
  <c r="U27" i="8"/>
  <c r="T27" i="8"/>
  <c r="T38" i="8" s="1"/>
  <c r="S27" i="8"/>
  <c r="R27" i="8"/>
  <c r="Q27" i="8"/>
  <c r="P27" i="8"/>
  <c r="O27" i="8"/>
  <c r="N27" i="8"/>
  <c r="M27" i="8"/>
  <c r="L27" i="8"/>
  <c r="L38" i="8" s="1"/>
  <c r="K27" i="8"/>
  <c r="J27" i="8"/>
  <c r="I27" i="8"/>
  <c r="H27" i="8"/>
  <c r="G27" i="8"/>
  <c r="F27" i="8"/>
  <c r="E27" i="8"/>
  <c r="D27" i="8"/>
  <c r="D38" i="8" s="1"/>
  <c r="D40" i="8" s="1"/>
  <c r="C27" i="8"/>
  <c r="AA27" i="9"/>
  <c r="Y27" i="9"/>
  <c r="Z27" i="9" s="1"/>
  <c r="X27" i="9"/>
  <c r="W27" i="9"/>
  <c r="V27" i="9"/>
  <c r="U27" i="9"/>
  <c r="T27" i="9"/>
  <c r="T38" i="9" s="1"/>
  <c r="S27" i="9"/>
  <c r="R27" i="9"/>
  <c r="Q27" i="9"/>
  <c r="P27" i="9"/>
  <c r="O27" i="9"/>
  <c r="N27" i="9"/>
  <c r="M27" i="9"/>
  <c r="L27" i="9"/>
  <c r="L38" i="9" s="1"/>
  <c r="K27" i="9"/>
  <c r="J27" i="9"/>
  <c r="I27" i="9"/>
  <c r="H27" i="9"/>
  <c r="G27" i="9"/>
  <c r="F27" i="9"/>
  <c r="E27" i="9"/>
  <c r="D27" i="9"/>
  <c r="D38" i="9" s="1"/>
  <c r="D40" i="9" s="1"/>
  <c r="C27" i="9"/>
  <c r="AA27" i="1"/>
  <c r="Y27" i="1"/>
  <c r="X27" i="1"/>
  <c r="Z27" i="1" s="1"/>
  <c r="W27" i="1"/>
  <c r="V27" i="1"/>
  <c r="U27" i="1"/>
  <c r="U38" i="1" s="1"/>
  <c r="T27" i="1"/>
  <c r="T38" i="1" s="1"/>
  <c r="S27" i="1"/>
  <c r="S38" i="1" s="1"/>
  <c r="R27" i="1"/>
  <c r="Q27" i="1"/>
  <c r="P27" i="1"/>
  <c r="O27" i="1"/>
  <c r="N27" i="1"/>
  <c r="M27" i="1"/>
  <c r="L27" i="1"/>
  <c r="L38" i="1" s="1"/>
  <c r="K27" i="1"/>
  <c r="K38" i="1" s="1"/>
  <c r="J27" i="1"/>
  <c r="I27" i="1"/>
  <c r="H27" i="1"/>
  <c r="G27" i="1"/>
  <c r="F27" i="1"/>
  <c r="E27" i="1"/>
  <c r="E38" i="1" s="1"/>
  <c r="E40" i="1" s="1"/>
  <c r="D27" i="1"/>
  <c r="D38" i="1" s="1"/>
  <c r="D40" i="1" s="1"/>
  <c r="C27" i="1"/>
  <c r="C38" i="1" s="1"/>
  <c r="C40" i="1" s="1"/>
  <c r="AA17" i="2"/>
  <c r="Y17" i="2"/>
  <c r="X17" i="2"/>
  <c r="Z17" i="2" s="1"/>
  <c r="W17" i="2"/>
  <c r="V17" i="2"/>
  <c r="V38" i="2" s="1"/>
  <c r="U17" i="2"/>
  <c r="U38" i="2" s="1"/>
  <c r="T17" i="2"/>
  <c r="T38" i="2" s="1"/>
  <c r="S17" i="2"/>
  <c r="S38" i="2" s="1"/>
  <c r="R17" i="2"/>
  <c r="Q17" i="2"/>
  <c r="P17" i="2"/>
  <c r="O17" i="2"/>
  <c r="N17" i="2"/>
  <c r="N38" i="2" s="1"/>
  <c r="M17" i="2"/>
  <c r="M38" i="2" s="1"/>
  <c r="L17" i="2"/>
  <c r="L38" i="2" s="1"/>
  <c r="K17" i="2"/>
  <c r="K38" i="2" s="1"/>
  <c r="J17" i="2"/>
  <c r="I17" i="2"/>
  <c r="H17" i="2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Y17" i="3"/>
  <c r="X17" i="3"/>
  <c r="Z17" i="3" s="1"/>
  <c r="W17" i="3"/>
  <c r="V17" i="3"/>
  <c r="V38" i="3" s="1"/>
  <c r="U17" i="3"/>
  <c r="U38" i="3" s="1"/>
  <c r="T17" i="3"/>
  <c r="T38" i="3" s="1"/>
  <c r="S17" i="3"/>
  <c r="S38" i="3" s="1"/>
  <c r="R17" i="3"/>
  <c r="Q17" i="3"/>
  <c r="P17" i="3"/>
  <c r="P38" i="3" s="1"/>
  <c r="O17" i="3"/>
  <c r="N17" i="3"/>
  <c r="N38" i="3" s="1"/>
  <c r="M17" i="3"/>
  <c r="M38" i="3" s="1"/>
  <c r="L17" i="3"/>
  <c r="L38" i="3" s="1"/>
  <c r="K17" i="3"/>
  <c r="K38" i="3" s="1"/>
  <c r="J17" i="3"/>
  <c r="I17" i="3"/>
  <c r="H17" i="3"/>
  <c r="H38" i="3" s="1"/>
  <c r="G17" i="3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Y17" i="4"/>
  <c r="X17" i="4"/>
  <c r="Z17" i="4" s="1"/>
  <c r="W17" i="4"/>
  <c r="V17" i="4"/>
  <c r="U17" i="4"/>
  <c r="U38" i="4" s="1"/>
  <c r="T17" i="4"/>
  <c r="T38" i="4" s="1"/>
  <c r="S17" i="4"/>
  <c r="S38" i="4" s="1"/>
  <c r="R17" i="4"/>
  <c r="Q17" i="4"/>
  <c r="P17" i="4"/>
  <c r="P38" i="4" s="1"/>
  <c r="O17" i="4"/>
  <c r="N17" i="4"/>
  <c r="M17" i="4"/>
  <c r="M38" i="4" s="1"/>
  <c r="L17" i="4"/>
  <c r="L38" i="4" s="1"/>
  <c r="K17" i="4"/>
  <c r="K38" i="4" s="1"/>
  <c r="J17" i="4"/>
  <c r="I17" i="4"/>
  <c r="H17" i="4"/>
  <c r="H38" i="4" s="1"/>
  <c r="G17" i="4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X17" i="5"/>
  <c r="Z17" i="5" s="1"/>
  <c r="W17" i="5"/>
  <c r="V17" i="5"/>
  <c r="U17" i="5"/>
  <c r="U38" i="5" s="1"/>
  <c r="T17" i="5"/>
  <c r="T38" i="5" s="1"/>
  <c r="S17" i="5"/>
  <c r="S38" i="5" s="1"/>
  <c r="R17" i="5"/>
  <c r="Q17" i="5"/>
  <c r="P17" i="5"/>
  <c r="P38" i="5" s="1"/>
  <c r="O17" i="5"/>
  <c r="N17" i="5"/>
  <c r="M17" i="5"/>
  <c r="M38" i="5" s="1"/>
  <c r="L17" i="5"/>
  <c r="L38" i="5" s="1"/>
  <c r="K17" i="5"/>
  <c r="K38" i="5" s="1"/>
  <c r="J17" i="5"/>
  <c r="I17" i="5"/>
  <c r="H17" i="5"/>
  <c r="H38" i="5" s="1"/>
  <c r="G17" i="5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Y17" i="6"/>
  <c r="X17" i="6"/>
  <c r="Z17" i="6" s="1"/>
  <c r="W17" i="6"/>
  <c r="W38" i="6" s="1"/>
  <c r="V17" i="6"/>
  <c r="U17" i="6"/>
  <c r="U38" i="6" s="1"/>
  <c r="T17" i="6"/>
  <c r="T38" i="6" s="1"/>
  <c r="S17" i="6"/>
  <c r="S38" i="6" s="1"/>
  <c r="R17" i="6"/>
  <c r="Q17" i="6"/>
  <c r="P17" i="6"/>
  <c r="O17" i="6"/>
  <c r="O38" i="6" s="1"/>
  <c r="N17" i="6"/>
  <c r="M17" i="6"/>
  <c r="M38" i="6" s="1"/>
  <c r="L17" i="6"/>
  <c r="L38" i="6" s="1"/>
  <c r="K17" i="6"/>
  <c r="K38" i="6" s="1"/>
  <c r="J17" i="6"/>
  <c r="I17" i="6"/>
  <c r="H17" i="6"/>
  <c r="G17" i="6"/>
  <c r="G38" i="6" s="1"/>
  <c r="G40" i="6" s="1"/>
  <c r="H39" i="6" s="1"/>
  <c r="F17" i="6"/>
  <c r="E17" i="6"/>
  <c r="E38" i="6" s="1"/>
  <c r="E40" i="6" s="1"/>
  <c r="D17" i="6"/>
  <c r="D38" i="6" s="1"/>
  <c r="D40" i="6" s="1"/>
  <c r="C17" i="6"/>
  <c r="C38" i="6" s="1"/>
  <c r="C40" i="6" s="1"/>
  <c r="AA17" i="7"/>
  <c r="Y17" i="7"/>
  <c r="X17" i="7"/>
  <c r="X38" i="7" s="1"/>
  <c r="X40" i="7" s="1"/>
  <c r="Z40" i="7" s="1"/>
  <c r="W17" i="7"/>
  <c r="W38" i="7" s="1"/>
  <c r="V17" i="7"/>
  <c r="U17" i="7"/>
  <c r="U38" i="7" s="1"/>
  <c r="T17" i="7"/>
  <c r="T38" i="7" s="1"/>
  <c r="S17" i="7"/>
  <c r="R17" i="7"/>
  <c r="Q17" i="7"/>
  <c r="P17" i="7"/>
  <c r="P38" i="7" s="1"/>
  <c r="O17" i="7"/>
  <c r="O38" i="7" s="1"/>
  <c r="N17" i="7"/>
  <c r="M17" i="7"/>
  <c r="M38" i="7" s="1"/>
  <c r="L17" i="7"/>
  <c r="L38" i="7" s="1"/>
  <c r="K17" i="7"/>
  <c r="J17" i="7"/>
  <c r="I17" i="7"/>
  <c r="H17" i="7"/>
  <c r="H38" i="7" s="1"/>
  <c r="G17" i="7"/>
  <c r="G38" i="7" s="1"/>
  <c r="G40" i="7" s="1"/>
  <c r="H39" i="7" s="1"/>
  <c r="F17" i="7"/>
  <c r="E17" i="7"/>
  <c r="E38" i="7" s="1"/>
  <c r="E40" i="7" s="1"/>
  <c r="D17" i="7"/>
  <c r="D38" i="7" s="1"/>
  <c r="D40" i="7" s="1"/>
  <c r="C17" i="7"/>
  <c r="AA17" i="8"/>
  <c r="Y17" i="8"/>
  <c r="Y38" i="8" s="1"/>
  <c r="Y40" i="8" s="1"/>
  <c r="X17" i="8"/>
  <c r="X38" i="8" s="1"/>
  <c r="W17" i="8"/>
  <c r="W38" i="8" s="1"/>
  <c r="V17" i="8"/>
  <c r="U17" i="8"/>
  <c r="U38" i="8" s="1"/>
  <c r="T17" i="8"/>
  <c r="S17" i="8"/>
  <c r="R17" i="8"/>
  <c r="R38" i="8" s="1"/>
  <c r="Q17" i="8"/>
  <c r="Q38" i="8" s="1"/>
  <c r="P17" i="8"/>
  <c r="P38" i="8" s="1"/>
  <c r="O17" i="8"/>
  <c r="O38" i="8" s="1"/>
  <c r="N17" i="8"/>
  <c r="M17" i="8"/>
  <c r="M38" i="8" s="1"/>
  <c r="L17" i="8"/>
  <c r="K17" i="8"/>
  <c r="J17" i="8"/>
  <c r="J38" i="8" s="1"/>
  <c r="I17" i="8"/>
  <c r="I38" i="8" s="1"/>
  <c r="H17" i="8"/>
  <c r="H38" i="8" s="1"/>
  <c r="G17" i="8"/>
  <c r="G38" i="8" s="1"/>
  <c r="G40" i="8" s="1"/>
  <c r="H39" i="8" s="1"/>
  <c r="F17" i="8"/>
  <c r="E17" i="8"/>
  <c r="E38" i="8" s="1"/>
  <c r="E40" i="8" s="1"/>
  <c r="D17" i="8"/>
  <c r="C17" i="8"/>
  <c r="AA17" i="9"/>
  <c r="AA38" i="9" s="1"/>
  <c r="AA40" i="9" s="1"/>
  <c r="Y17" i="9"/>
  <c r="Y38" i="9" s="1"/>
  <c r="X17" i="9"/>
  <c r="W17" i="9"/>
  <c r="W38" i="9" s="1"/>
  <c r="V17" i="9"/>
  <c r="V38" i="9" s="1"/>
  <c r="U17" i="9"/>
  <c r="T17" i="9"/>
  <c r="S17" i="9"/>
  <c r="R17" i="9"/>
  <c r="R38" i="9" s="1"/>
  <c r="Q17" i="9"/>
  <c r="Q38" i="9" s="1"/>
  <c r="P17" i="9"/>
  <c r="P38" i="9" s="1"/>
  <c r="O17" i="9"/>
  <c r="O38" i="9" s="1"/>
  <c r="N17" i="9"/>
  <c r="N38" i="9" s="1"/>
  <c r="M17" i="9"/>
  <c r="L17" i="9"/>
  <c r="K17" i="9"/>
  <c r="J17" i="9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D17" i="9"/>
  <c r="C17" i="9"/>
  <c r="AA17" i="1"/>
  <c r="AA38" i="1" s="1"/>
  <c r="AA40" i="1" s="1"/>
  <c r="Y17" i="1"/>
  <c r="Y38" i="1" s="1"/>
  <c r="Y40" i="1" s="1"/>
  <c r="X17" i="1"/>
  <c r="W17" i="1"/>
  <c r="W38" i="1" s="1"/>
  <c r="V17" i="1"/>
  <c r="U17" i="1"/>
  <c r="T17" i="1"/>
  <c r="S17" i="1"/>
  <c r="R17" i="1"/>
  <c r="R38" i="1" s="1"/>
  <c r="Q17" i="1"/>
  <c r="Q38" i="1" s="1"/>
  <c r="P17" i="1"/>
  <c r="P38" i="1" s="1"/>
  <c r="O17" i="1"/>
  <c r="O38" i="1" s="1"/>
  <c r="N17" i="1"/>
  <c r="M17" i="1"/>
  <c r="L17" i="1"/>
  <c r="K17" i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E17" i="1"/>
  <c r="D17" i="1"/>
  <c r="C17" i="1"/>
  <c r="J38" i="9" l="1"/>
  <c r="F38" i="1"/>
  <c r="F40" i="1" s="1"/>
  <c r="N38" i="1"/>
  <c r="V38" i="1"/>
  <c r="F38" i="8"/>
  <c r="F40" i="8" s="1"/>
  <c r="N38" i="8"/>
  <c r="V38" i="8"/>
  <c r="F38" i="7"/>
  <c r="F40" i="7" s="1"/>
  <c r="N38" i="7"/>
  <c r="V38" i="7"/>
  <c r="F38" i="6"/>
  <c r="F40" i="6" s="1"/>
  <c r="N38" i="6"/>
  <c r="V38" i="6"/>
  <c r="F38" i="5"/>
  <c r="F40" i="5" s="1"/>
  <c r="N38" i="5"/>
  <c r="V38" i="5"/>
  <c r="F38" i="4"/>
  <c r="F40" i="4" s="1"/>
  <c r="N38" i="4"/>
  <c r="V38" i="4"/>
  <c r="Z38" i="7"/>
  <c r="H40" i="1"/>
  <c r="I39" i="1" s="1"/>
  <c r="I40" i="1" s="1"/>
  <c r="H40" i="9"/>
  <c r="I39" i="9" s="1"/>
  <c r="I40" i="9" s="1"/>
  <c r="H40" i="8"/>
  <c r="I39" i="8" s="1"/>
  <c r="I40" i="8" s="1"/>
  <c r="K39" i="8" s="1"/>
  <c r="H40" i="7"/>
  <c r="I39" i="7" s="1"/>
  <c r="G38" i="5"/>
  <c r="G40" i="5" s="1"/>
  <c r="H39" i="5" s="1"/>
  <c r="H40" i="5" s="1"/>
  <c r="I39" i="5" s="1"/>
  <c r="I40" i="5" s="1"/>
  <c r="O38" i="5"/>
  <c r="W38" i="5"/>
  <c r="G38" i="4"/>
  <c r="G40" i="4" s="1"/>
  <c r="H39" i="4" s="1"/>
  <c r="H40" i="4" s="1"/>
  <c r="I39" i="4" s="1"/>
  <c r="I40" i="4" s="1"/>
  <c r="O38" i="4"/>
  <c r="W38" i="4"/>
  <c r="G38" i="3"/>
  <c r="G40" i="3" s="1"/>
  <c r="H39" i="3" s="1"/>
  <c r="H40" i="3" s="1"/>
  <c r="I39" i="3" s="1"/>
  <c r="I40" i="3" s="1"/>
  <c r="J40" i="3" s="1"/>
  <c r="O38" i="3"/>
  <c r="W38" i="3"/>
  <c r="G38" i="2"/>
  <c r="G40" i="2" s="1"/>
  <c r="H39" i="2" s="1"/>
  <c r="H40" i="2" s="1"/>
  <c r="I39" i="2" s="1"/>
  <c r="I40" i="2" s="1"/>
  <c r="O38" i="2"/>
  <c r="W38" i="2"/>
  <c r="H38" i="6"/>
  <c r="H40" i="6" s="1"/>
  <c r="I39" i="6" s="1"/>
  <c r="I40" i="6" s="1"/>
  <c r="P38" i="6"/>
  <c r="Z38" i="2"/>
  <c r="X40" i="2"/>
  <c r="Z40" i="2" s="1"/>
  <c r="Z17" i="1"/>
  <c r="X38" i="1"/>
  <c r="X38" i="9"/>
  <c r="Z17" i="9"/>
  <c r="Z38" i="8"/>
  <c r="X40" i="8"/>
  <c r="Z40" i="8" s="1"/>
  <c r="Y40" i="9"/>
  <c r="I38" i="7"/>
  <c r="Q38" i="7"/>
  <c r="Y38" i="7"/>
  <c r="Y40" i="7" s="1"/>
  <c r="Y40" i="6"/>
  <c r="Z27" i="4"/>
  <c r="Z17" i="8"/>
  <c r="Z17" i="7"/>
  <c r="X38" i="6"/>
  <c r="X38" i="5"/>
  <c r="X38" i="4"/>
  <c r="X38" i="3"/>
  <c r="K39" i="5"/>
  <c r="J40" i="5"/>
  <c r="J40" i="1"/>
  <c r="K39" i="1"/>
  <c r="J40" i="2"/>
  <c r="K39" i="2"/>
  <c r="K39" i="4"/>
  <c r="J40" i="4"/>
  <c r="J40" i="9"/>
  <c r="K39" i="9"/>
  <c r="K39" i="6" l="1"/>
  <c r="J40" i="6"/>
  <c r="Z38" i="5"/>
  <c r="X40" i="5"/>
  <c r="Z40" i="5" s="1"/>
  <c r="I40" i="7"/>
  <c r="K39" i="3"/>
  <c r="J40" i="8"/>
  <c r="Z38" i="9"/>
  <c r="X40" i="9"/>
  <c r="Z40" i="9" s="1"/>
  <c r="X40" i="3"/>
  <c r="Z40" i="3" s="1"/>
  <c r="Z38" i="3"/>
  <c r="Z38" i="1"/>
  <c r="X40" i="1"/>
  <c r="Z40" i="1" s="1"/>
  <c r="Z38" i="6"/>
  <c r="X40" i="6"/>
  <c r="Z40" i="6" s="1"/>
  <c r="Z38" i="4"/>
  <c r="X40" i="4"/>
  <c r="Z40" i="4" s="1"/>
  <c r="N39" i="2"/>
  <c r="K40" i="2"/>
  <c r="L39" i="2" s="1"/>
  <c r="L40" i="2" s="1"/>
  <c r="M39" i="2" s="1"/>
  <c r="M40" i="2" s="1"/>
  <c r="K40" i="5"/>
  <c r="L39" i="5" s="1"/>
  <c r="L40" i="5" s="1"/>
  <c r="M39" i="5" s="1"/>
  <c r="M40" i="5" s="1"/>
  <c r="N39" i="5"/>
  <c r="K40" i="1"/>
  <c r="L39" i="1" s="1"/>
  <c r="L40" i="1" s="1"/>
  <c r="M39" i="1" s="1"/>
  <c r="M40" i="1" s="1"/>
  <c r="N39" i="1"/>
  <c r="K40" i="6"/>
  <c r="L39" i="6" s="1"/>
  <c r="L40" i="6" s="1"/>
  <c r="M39" i="6" s="1"/>
  <c r="M40" i="6" s="1"/>
  <c r="N39" i="6"/>
  <c r="N39" i="9"/>
  <c r="K40" i="9"/>
  <c r="L39" i="9" s="1"/>
  <c r="L40" i="9" s="1"/>
  <c r="M39" i="9" s="1"/>
  <c r="M40" i="9" s="1"/>
  <c r="K40" i="4"/>
  <c r="L39" i="4" s="1"/>
  <c r="L40" i="4" s="1"/>
  <c r="M39" i="4" s="1"/>
  <c r="M40" i="4" s="1"/>
  <c r="N39" i="4"/>
  <c r="N39" i="3"/>
  <c r="K40" i="3"/>
  <c r="L39" i="3" s="1"/>
  <c r="L40" i="3" s="1"/>
  <c r="M39" i="3" s="1"/>
  <c r="M40" i="3" s="1"/>
  <c r="N39" i="8"/>
  <c r="K40" i="8"/>
  <c r="L39" i="8" s="1"/>
  <c r="L40" i="8" s="1"/>
  <c r="M39" i="8" s="1"/>
  <c r="M40" i="8" s="1"/>
  <c r="K39" i="7" l="1"/>
  <c r="J40" i="7"/>
  <c r="N40" i="6"/>
  <c r="O39" i="6"/>
  <c r="N40" i="3"/>
  <c r="O39" i="3"/>
  <c r="N40" i="1"/>
  <c r="O39" i="1"/>
  <c r="N40" i="5"/>
  <c r="O39" i="5"/>
  <c r="O39" i="4"/>
  <c r="N40" i="4"/>
  <c r="N40" i="8"/>
  <c r="O39" i="8"/>
  <c r="N40" i="9"/>
  <c r="O39" i="9"/>
  <c r="O39" i="2"/>
  <c r="N40" i="2"/>
  <c r="N39" i="7" l="1"/>
  <c r="K40" i="7"/>
  <c r="L39" i="7" s="1"/>
  <c r="L40" i="7" s="1"/>
  <c r="M39" i="7" s="1"/>
  <c r="M40" i="7" s="1"/>
  <c r="R39" i="9"/>
  <c r="O40" i="9"/>
  <c r="P39" i="9" s="1"/>
  <c r="P40" i="9" s="1"/>
  <c r="Q39" i="9" s="1"/>
  <c r="Q40" i="9" s="1"/>
  <c r="R39" i="1"/>
  <c r="O40" i="1"/>
  <c r="P39" i="1" s="1"/>
  <c r="P40" i="1" s="1"/>
  <c r="Q39" i="1" s="1"/>
  <c r="Q40" i="1" s="1"/>
  <c r="O40" i="8"/>
  <c r="P39" i="8" s="1"/>
  <c r="P40" i="8" s="1"/>
  <c r="Q39" i="8" s="1"/>
  <c r="Q40" i="8" s="1"/>
  <c r="R39" i="8"/>
  <c r="R39" i="3"/>
  <c r="O40" i="3"/>
  <c r="P39" i="3" s="1"/>
  <c r="P40" i="3" s="1"/>
  <c r="Q39" i="3" s="1"/>
  <c r="Q40" i="3" s="1"/>
  <c r="O40" i="6"/>
  <c r="P39" i="6" s="1"/>
  <c r="P40" i="6" s="1"/>
  <c r="Q39" i="6" s="1"/>
  <c r="Q40" i="6" s="1"/>
  <c r="R39" i="6"/>
  <c r="R39" i="4"/>
  <c r="O40" i="4"/>
  <c r="P39" i="4" s="1"/>
  <c r="P40" i="4" s="1"/>
  <c r="Q39" i="4" s="1"/>
  <c r="Q40" i="4" s="1"/>
  <c r="R39" i="5"/>
  <c r="O40" i="5"/>
  <c r="P39" i="5" s="1"/>
  <c r="P40" i="5" s="1"/>
  <c r="Q39" i="5" s="1"/>
  <c r="Q40" i="5" s="1"/>
  <c r="O40" i="2"/>
  <c r="P39" i="2" s="1"/>
  <c r="P40" i="2" s="1"/>
  <c r="Q39" i="2" s="1"/>
  <c r="Q40" i="2" s="1"/>
  <c r="R39" i="2"/>
  <c r="O39" i="7" l="1"/>
  <c r="N40" i="7"/>
  <c r="S39" i="4"/>
  <c r="R40" i="4"/>
  <c r="R40" i="1"/>
  <c r="S39" i="1"/>
  <c r="R40" i="3"/>
  <c r="S39" i="3"/>
  <c r="R40" i="9"/>
  <c r="S39" i="9"/>
  <c r="R40" i="5"/>
  <c r="S39" i="5"/>
  <c r="S39" i="8"/>
  <c r="R40" i="8"/>
  <c r="R40" i="2"/>
  <c r="S39" i="2"/>
  <c r="S39" i="6"/>
  <c r="R40" i="6"/>
  <c r="O40" i="7" l="1"/>
  <c r="P39" i="7" s="1"/>
  <c r="P40" i="7" s="1"/>
  <c r="Q39" i="7" s="1"/>
  <c r="Q40" i="7" s="1"/>
  <c r="R39" i="7"/>
  <c r="V39" i="2"/>
  <c r="S40" i="2"/>
  <c r="T39" i="2" s="1"/>
  <c r="T40" i="2" s="1"/>
  <c r="U39" i="2" s="1"/>
  <c r="U40" i="2" s="1"/>
  <c r="V40" i="2" s="1"/>
  <c r="W40" i="2" s="1"/>
  <c r="V39" i="3"/>
  <c r="S40" i="3"/>
  <c r="T39" i="3" s="1"/>
  <c r="T40" i="3" s="1"/>
  <c r="U39" i="3" s="1"/>
  <c r="U40" i="3" s="1"/>
  <c r="V40" i="3" s="1"/>
  <c r="W40" i="3" s="1"/>
  <c r="S40" i="1"/>
  <c r="T39" i="1" s="1"/>
  <c r="T40" i="1" s="1"/>
  <c r="U39" i="1" s="1"/>
  <c r="U40" i="1" s="1"/>
  <c r="V40" i="1" s="1"/>
  <c r="W40" i="1" s="1"/>
  <c r="V39" i="1"/>
  <c r="S40" i="8"/>
  <c r="T39" i="8" s="1"/>
  <c r="T40" i="8" s="1"/>
  <c r="U39" i="8" s="1"/>
  <c r="U40" i="8" s="1"/>
  <c r="V40" i="8" s="1"/>
  <c r="W40" i="8" s="1"/>
  <c r="V39" i="8"/>
  <c r="S40" i="5"/>
  <c r="T39" i="5" s="1"/>
  <c r="T40" i="5" s="1"/>
  <c r="U39" i="5" s="1"/>
  <c r="U40" i="5" s="1"/>
  <c r="V40" i="5" s="1"/>
  <c r="W40" i="5" s="1"/>
  <c r="V39" i="5"/>
  <c r="V39" i="4"/>
  <c r="S40" i="4"/>
  <c r="T39" i="4" s="1"/>
  <c r="T40" i="4" s="1"/>
  <c r="U39" i="4" s="1"/>
  <c r="U40" i="4" s="1"/>
  <c r="V40" i="4" s="1"/>
  <c r="W40" i="4" s="1"/>
  <c r="V39" i="9"/>
  <c r="S40" i="9"/>
  <c r="T39" i="9" s="1"/>
  <c r="T40" i="9" s="1"/>
  <c r="U39" i="9" s="1"/>
  <c r="U40" i="9" s="1"/>
  <c r="V40" i="9" s="1"/>
  <c r="W40" i="9" s="1"/>
  <c r="S40" i="6"/>
  <c r="T39" i="6" s="1"/>
  <c r="T40" i="6" s="1"/>
  <c r="U39" i="6" s="1"/>
  <c r="U40" i="6" s="1"/>
  <c r="V40" i="6" s="1"/>
  <c r="W40" i="6" s="1"/>
  <c r="V39" i="6"/>
  <c r="S39" i="7" l="1"/>
  <c r="R40" i="7"/>
  <c r="S40" i="7" l="1"/>
  <c r="T39" i="7" s="1"/>
  <c r="T40" i="7" s="1"/>
  <c r="U39" i="7" s="1"/>
  <c r="U40" i="7" s="1"/>
  <c r="V40" i="7" s="1"/>
  <c r="W40" i="7" s="1"/>
  <c r="V39" i="7"/>
</calcChain>
</file>

<file path=xl/sharedStrings.xml><?xml version="1.0" encoding="utf-8"?>
<sst xmlns="http://schemas.openxmlformats.org/spreadsheetml/2006/main" count="945" uniqueCount="75">
  <si>
    <t>Eastern Cape: Buffalo City (BUF) - Table C7 Quarterly Budgeted Cash Flows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</si>
  <si>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</si>
  <si>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</si>
  <si>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</si>
  <si>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</si>
  <si>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</si>
  <si>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</si>
  <si>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</si>
  <si>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</si>
  <si>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</si>
  <si>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</si>
  <si>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</si>
  <si>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</si>
  <si>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</si>
  <si>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</si>
  <si>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</si>
  <si>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</si>
  <si>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</si>
  <si>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</si>
  <si>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</si>
  <si>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</si>
  <si>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</si>
  <si>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</si>
  <si>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</si>
  <si>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</si>
  <si>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</si>
  <si>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</si>
  <si>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</si>
  <si>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</si>
  <si>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</si>
  <si>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</si>
  <si>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</si>
  <si>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</si>
  <si>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</si>
  <si>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</si>
  <si>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</si>
  <si>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</si>
  <si>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</si>
  <si>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</si>
  <si>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</si>
  <si>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</si>
  <si>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</si>
  <si>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</si>
  <si>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</si>
  <si>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</si>
  <si>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</si>
  <si>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</si>
  <si>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</si>
  <si>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</si>
  <si>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</si>
  <si>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</si>
  <si>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</si>
  <si>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</si>
  <si>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</si>
  <si>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</si>
  <si>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</si>
  <si>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</si>
  <si>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</si>
  <si>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</si>
  <si>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</si>
  <si>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</si>
  <si>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</si>
  <si>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</si>
  <si>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</si>
  <si>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water management                             ) for 1st Quarter ended 30 September 2023 (Figures Finalised as at 2023/10/16)</t>
  </si>
  <si>
    <t>Free State: Mangaung (MAN) - Table C7 Quarterly Budgeted Cash Flows ( Waste water management                             ) for 1st Quarter ended 30 September 2023 (Figures Finalised as at 2023/10/16)</t>
  </si>
  <si>
    <t>Gauteng: City of Ekurhuleni (EKU) - Table C7 Quarterly Budgeted Cash Flows ( Waste water management                             ) for 1st Quarter ended 30 September 2023 (Figures Finalised as at 2023/10/16)</t>
  </si>
  <si>
    <t>Gauteng: City of Johannesburg (JHB) - Table C7 Quarterly Budgeted Cash Flows ( Waste water management                             ) for 1st Quarter ended 30 September 2023 (Figures Finalised as at 2023/10/16)</t>
  </si>
  <si>
    <t>Gauteng: City of Tshwane (TSH) - Table C7 Quarterly Budgeted Cash Flows ( Waste water management                             ) for 1st Quarter ended 30 September 2023 (Figures Finalised as at 2023/10/16)</t>
  </si>
  <si>
    <t>Kwazulu-Natal: eThekwini (ETH) - Table C7 Quarterly Budgeted Cash Flows ( Waste water management                             ) for 1st Quarter ended 30 September 2023 (Figures Finalised as at 2023/10/16)</t>
  </si>
  <si>
    <t>Western Cape: Cape Town (CPT) - Table C7 Quarterly Budgeted Cash Flows ( Waste water management                             ) for 1st Quarter ended 30 September 2023 (Figures Finalised as at 2023/10/16)</t>
  </si>
  <si>
    <t>Summary - Table C7 Quarterly Budgeted Cash Flows ( Waste water management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</si>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</sst>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1219572160</v>
      </c>
      <c r="F7" s="20">
        <v>1219572160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304893039</v>
      </c>
      <c r="Y7" s="20">
        <v>-304893039</v>
      </c>
      <c r="Z7" s="21">
        <v>-100</v>
      </c>
      <c r="AA7" s="22">
        <v>1219572160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-554754670</v>
      </c>
      <c r="F14" s="20">
        <v>-554754670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-138688671</v>
      </c>
      <c r="Y14" s="20">
        <v>138688671</v>
      </c>
      <c r="Z14" s="21">
        <v>-100</v>
      </c>
      <c r="AA14" s="22">
        <v>-554754670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664817490</v>
      </c>
      <c r="F17" s="28">
        <f t="shared" si="0"/>
        <v>664817490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166204368</v>
      </c>
      <c r="Y17" s="28">
        <f t="shared" si="0"/>
        <v>-166204368</v>
      </c>
      <c r="Z17" s="29">
        <f>+IF(X17&lt;&gt;0,+(Y17/X17)*100,0)</f>
        <v>-100</v>
      </c>
      <c r="AA17" s="30">
        <f>SUM(AA6:AA16)</f>
        <v>664817490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664817490</v>
      </c>
      <c r="F38" s="2">
        <f t="shared" si="3"/>
        <v>664817490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166204368</v>
      </c>
      <c r="Y38" s="2">
        <f t="shared" si="3"/>
        <v>-166204368</v>
      </c>
      <c r="Z38" s="34">
        <f>+IF(X38&lt;&gt;0,+(Y38/X38)*100,0)</f>
        <v>-100</v>
      </c>
      <c r="AA38" s="35">
        <f>+AA17+AA27+AA36</f>
        <v>664817490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664817490</v>
      </c>
      <c r="F40" s="45">
        <f t="shared" si="4"/>
        <v>664817490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166204368</v>
      </c>
      <c r="Y40" s="45">
        <f t="shared" si="4"/>
        <v>-166204368</v>
      </c>
      <c r="Z40" s="46">
        <f>+IF(X40&lt;&gt;0,+(Y40/X40)*100,0)</f>
        <v>-100</v>
      </c>
      <c r="AA40" s="47">
        <f t="shared" si="4"/>
        <v>664817490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-40147840</v>
      </c>
      <c r="D35" s="18"/>
      <c r="E35" s="19"/>
      <c r="F35" s="20"/>
      <c r="G35" s="20">
        <v>-1541114</v>
      </c>
      <c r="H35" s="20">
        <v>-1555909</v>
      </c>
      <c r="I35" s="20">
        <v>-1620284</v>
      </c>
      <c r="J35" s="20">
        <v>-4717307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-4717307</v>
      </c>
      <c r="X35" s="20"/>
      <c r="Y35" s="20">
        <v>-4717307</v>
      </c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-40147840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-1541114</v>
      </c>
      <c r="H36" s="28">
        <f t="shared" si="2"/>
        <v>-1555909</v>
      </c>
      <c r="I36" s="28">
        <f t="shared" si="2"/>
        <v>-1620284</v>
      </c>
      <c r="J36" s="28">
        <f t="shared" si="2"/>
        <v>-4717307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-4717307</v>
      </c>
      <c r="X36" s="28">
        <f t="shared" si="2"/>
        <v>0</v>
      </c>
      <c r="Y36" s="28">
        <f t="shared" si="2"/>
        <v>-4717307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-40147840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-1541114</v>
      </c>
      <c r="H38" s="2">
        <f t="shared" si="3"/>
        <v>-1555909</v>
      </c>
      <c r="I38" s="2">
        <f t="shared" si="3"/>
        <v>-1620284</v>
      </c>
      <c r="J38" s="2">
        <f t="shared" si="3"/>
        <v>-4717307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-4717307</v>
      </c>
      <c r="X38" s="2">
        <f t="shared" si="3"/>
        <v>0</v>
      </c>
      <c r="Y38" s="2">
        <f t="shared" si="3"/>
        <v>-4717307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-1541114</v>
      </c>
      <c r="I39" s="2">
        <f>+H40+I60</f>
        <v>-3097023</v>
      </c>
      <c r="J39" s="2">
        <f>+G39</f>
        <v>0</v>
      </c>
      <c r="K39" s="2">
        <f>+I40+K60</f>
        <v>-4717307</v>
      </c>
      <c r="L39" s="2">
        <f>+K40+L60</f>
        <v>-4717307</v>
      </c>
      <c r="M39" s="2">
        <f>+L40+M60</f>
        <v>-4717307</v>
      </c>
      <c r="N39" s="2">
        <f>+K39</f>
        <v>-4717307</v>
      </c>
      <c r="O39" s="2">
        <f>+M40+O60</f>
        <v>-4717307</v>
      </c>
      <c r="P39" s="2">
        <f>+O40+P60</f>
        <v>-4717307</v>
      </c>
      <c r="Q39" s="2">
        <f>+P40+Q60</f>
        <v>-4717307</v>
      </c>
      <c r="R39" s="2">
        <f>+O39</f>
        <v>-4717307</v>
      </c>
      <c r="S39" s="2">
        <f>+Q40+S60</f>
        <v>-4717307</v>
      </c>
      <c r="T39" s="2">
        <f>+S40+T60</f>
        <v>-4717307</v>
      </c>
      <c r="U39" s="2">
        <f>+T40+U60</f>
        <v>-4717307</v>
      </c>
      <c r="V39" s="2">
        <f>+S39</f>
        <v>-4717307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-40147840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-1541114</v>
      </c>
      <c r="H40" s="45">
        <f t="shared" si="4"/>
        <v>-3097023</v>
      </c>
      <c r="I40" s="45">
        <f t="shared" si="4"/>
        <v>-4717307</v>
      </c>
      <c r="J40" s="45">
        <f>+I40</f>
        <v>-4717307</v>
      </c>
      <c r="K40" s="45">
        <f t="shared" si="4"/>
        <v>-4717307</v>
      </c>
      <c r="L40" s="45">
        <f t="shared" si="4"/>
        <v>-4717307</v>
      </c>
      <c r="M40" s="45">
        <f t="shared" si="4"/>
        <v>-4717307</v>
      </c>
      <c r="N40" s="45">
        <f>+M40</f>
        <v>-4717307</v>
      </c>
      <c r="O40" s="45">
        <f t="shared" si="4"/>
        <v>-4717307</v>
      </c>
      <c r="P40" s="45">
        <f t="shared" si="4"/>
        <v>-4717307</v>
      </c>
      <c r="Q40" s="45">
        <f t="shared" si="4"/>
        <v>-4717307</v>
      </c>
      <c r="R40" s="45">
        <f>+Q40</f>
        <v>-4717307</v>
      </c>
      <c r="S40" s="45">
        <f t="shared" si="4"/>
        <v>-4717307</v>
      </c>
      <c r="T40" s="45">
        <f t="shared" si="4"/>
        <v>-4717307</v>
      </c>
      <c r="U40" s="45">
        <f t="shared" si="4"/>
        <v>-4717307</v>
      </c>
      <c r="V40" s="45">
        <f>+U40</f>
        <v>-4717307</v>
      </c>
      <c r="W40" s="45">
        <f>+V40</f>
        <v>-4717307</v>
      </c>
      <c r="X40" s="45">
        <f t="shared" si="4"/>
        <v>0</v>
      </c>
      <c r="Y40" s="45">
        <f t="shared" si="4"/>
        <v>-4717307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-548676288</v>
      </c>
      <c r="D14" s="18"/>
      <c r="E14" s="19"/>
      <c r="F14" s="20"/>
      <c r="G14" s="20">
        <v>-30196960</v>
      </c>
      <c r="H14" s="20">
        <v>-30917558</v>
      </c>
      <c r="I14" s="20">
        <v>-187097972</v>
      </c>
      <c r="J14" s="20">
        <v>-248212490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-248212490</v>
      </c>
      <c r="X14" s="20"/>
      <c r="Y14" s="20">
        <v>-248212490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-548676288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-30196960</v>
      </c>
      <c r="H17" s="28">
        <f t="shared" si="0"/>
        <v>-30917558</v>
      </c>
      <c r="I17" s="28">
        <f t="shared" si="0"/>
        <v>-187097972</v>
      </c>
      <c r="J17" s="28">
        <f t="shared" si="0"/>
        <v>-248212490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-248212490</v>
      </c>
      <c r="X17" s="28">
        <f t="shared" si="0"/>
        <v>0</v>
      </c>
      <c r="Y17" s="28">
        <f t="shared" si="0"/>
        <v>-248212490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>
        <v>-686425</v>
      </c>
      <c r="D24" s="18"/>
      <c r="E24" s="19">
        <v>686427</v>
      </c>
      <c r="F24" s="20">
        <v>686427</v>
      </c>
      <c r="G24" s="20">
        <v>-7532324</v>
      </c>
      <c r="H24" s="20">
        <v>7539587</v>
      </c>
      <c r="I24" s="20">
        <v>676597</v>
      </c>
      <c r="J24" s="20">
        <v>683860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683860</v>
      </c>
      <c r="X24" s="20">
        <v>171606</v>
      </c>
      <c r="Y24" s="20">
        <v>512254</v>
      </c>
      <c r="Z24" s="21">
        <v>298.50587974779438</v>
      </c>
      <c r="AA24" s="22">
        <v>686427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-686425</v>
      </c>
      <c r="D27" s="26">
        <f>SUM(D21:D26)</f>
        <v>0</v>
      </c>
      <c r="E27" s="27">
        <f t="shared" si="1"/>
        <v>686427</v>
      </c>
      <c r="F27" s="28">
        <f t="shared" si="1"/>
        <v>686427</v>
      </c>
      <c r="G27" s="28">
        <f t="shared" si="1"/>
        <v>-7532324</v>
      </c>
      <c r="H27" s="28">
        <f t="shared" si="1"/>
        <v>7539587</v>
      </c>
      <c r="I27" s="28">
        <f t="shared" si="1"/>
        <v>676597</v>
      </c>
      <c r="J27" s="28">
        <f t="shared" si="1"/>
        <v>683860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683860</v>
      </c>
      <c r="X27" s="28">
        <f t="shared" si="1"/>
        <v>171606</v>
      </c>
      <c r="Y27" s="28">
        <f t="shared" si="1"/>
        <v>512254</v>
      </c>
      <c r="Z27" s="29">
        <f>+IF(X27&lt;&gt;0,+(Y27/X27)*100,0)</f>
        <v>298.50587974779438</v>
      </c>
      <c r="AA27" s="30">
        <f>SUM(AA21:AA26)</f>
        <v>686427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-305462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-305462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-549668175</v>
      </c>
      <c r="D38" s="32">
        <f>+D17+D27+D36</f>
        <v>0</v>
      </c>
      <c r="E38" s="33">
        <f t="shared" si="3"/>
        <v>686427</v>
      </c>
      <c r="F38" s="2">
        <f t="shared" si="3"/>
        <v>686427</v>
      </c>
      <c r="G38" s="2">
        <f t="shared" si="3"/>
        <v>-37729284</v>
      </c>
      <c r="H38" s="2">
        <f t="shared" si="3"/>
        <v>-23377971</v>
      </c>
      <c r="I38" s="2">
        <f t="shared" si="3"/>
        <v>-186421375</v>
      </c>
      <c r="J38" s="2">
        <f t="shared" si="3"/>
        <v>-247528630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-247528630</v>
      </c>
      <c r="X38" s="2">
        <f t="shared" si="3"/>
        <v>171606</v>
      </c>
      <c r="Y38" s="2">
        <f t="shared" si="3"/>
        <v>-247700236</v>
      </c>
      <c r="Z38" s="34">
        <f>+IF(X38&lt;&gt;0,+(Y38/X38)*100,0)</f>
        <v>-144342.40993904643</v>
      </c>
      <c r="AA38" s="35">
        <f>+AA17+AA27+AA36</f>
        <v>686427</v>
      </c>
    </row>
    <row r="39" spans="1:27" x14ac:dyDescent="0.25">
      <c r="A39" s="23" t="s">
        <v>61</v>
      </c>
      <c r="B39" s="17"/>
      <c r="C39" s="32">
        <v>280234987</v>
      </c>
      <c r="D39" s="32"/>
      <c r="E39" s="33">
        <v>280234986</v>
      </c>
      <c r="F39" s="2">
        <v>280234986</v>
      </c>
      <c r="G39" s="2">
        <v>504684600</v>
      </c>
      <c r="H39" s="2">
        <f>+G40+H60</f>
        <v>466955316</v>
      </c>
      <c r="I39" s="2">
        <f>+H40+I60</f>
        <v>443577345</v>
      </c>
      <c r="J39" s="2">
        <f>+G39</f>
        <v>504684600</v>
      </c>
      <c r="K39" s="2">
        <f>+I40+K60</f>
        <v>257155970</v>
      </c>
      <c r="L39" s="2">
        <f>+K40+L60</f>
        <v>257155970</v>
      </c>
      <c r="M39" s="2">
        <f>+L40+M60</f>
        <v>257155970</v>
      </c>
      <c r="N39" s="2">
        <f>+K39</f>
        <v>257155970</v>
      </c>
      <c r="O39" s="2">
        <f>+M40+O60</f>
        <v>257155970</v>
      </c>
      <c r="P39" s="2">
        <f>+O40+P60</f>
        <v>257155970</v>
      </c>
      <c r="Q39" s="2">
        <f>+P40+Q60</f>
        <v>257155970</v>
      </c>
      <c r="R39" s="2">
        <f>+O39</f>
        <v>257155970</v>
      </c>
      <c r="S39" s="2">
        <f>+Q40+S60</f>
        <v>257155970</v>
      </c>
      <c r="T39" s="2">
        <f>+S40+T60</f>
        <v>257155970</v>
      </c>
      <c r="U39" s="2">
        <f>+T40+U60</f>
        <v>257155970</v>
      </c>
      <c r="V39" s="2">
        <f>+S39</f>
        <v>257155970</v>
      </c>
      <c r="W39" s="2">
        <f>+G39</f>
        <v>504684600</v>
      </c>
      <c r="X39" s="2">
        <v>280234986</v>
      </c>
      <c r="Y39" s="2">
        <f>+W39-X39</f>
        <v>224449614</v>
      </c>
      <c r="Z39" s="34">
        <f>+IF(X39&lt;&gt;0,+(Y39/X39)*100,0)</f>
        <v>80.093359221036025</v>
      </c>
      <c r="AA39" s="35">
        <v>280234986</v>
      </c>
    </row>
    <row r="40" spans="1:27" x14ac:dyDescent="0.25">
      <c r="A40" s="41" t="s">
        <v>63</v>
      </c>
      <c r="B40" s="42" t="s">
        <v>62</v>
      </c>
      <c r="C40" s="43">
        <f>+C38+C39</f>
        <v>-269433188</v>
      </c>
      <c r="D40" s="43">
        <f t="shared" ref="D40:AA40" si="4">+D38+D39</f>
        <v>0</v>
      </c>
      <c r="E40" s="44">
        <f t="shared" si="4"/>
        <v>280921413</v>
      </c>
      <c r="F40" s="45">
        <f t="shared" si="4"/>
        <v>280921413</v>
      </c>
      <c r="G40" s="45">
        <f t="shared" si="4"/>
        <v>466955316</v>
      </c>
      <c r="H40" s="45">
        <f t="shared" si="4"/>
        <v>443577345</v>
      </c>
      <c r="I40" s="45">
        <f t="shared" si="4"/>
        <v>257155970</v>
      </c>
      <c r="J40" s="45">
        <f>+I40</f>
        <v>257155970</v>
      </c>
      <c r="K40" s="45">
        <f t="shared" si="4"/>
        <v>257155970</v>
      </c>
      <c r="L40" s="45">
        <f t="shared" si="4"/>
        <v>257155970</v>
      </c>
      <c r="M40" s="45">
        <f t="shared" si="4"/>
        <v>257155970</v>
      </c>
      <c r="N40" s="45">
        <f>+M40</f>
        <v>257155970</v>
      </c>
      <c r="O40" s="45">
        <f t="shared" si="4"/>
        <v>257155970</v>
      </c>
      <c r="P40" s="45">
        <f t="shared" si="4"/>
        <v>257155970</v>
      </c>
      <c r="Q40" s="45">
        <f t="shared" si="4"/>
        <v>257155970</v>
      </c>
      <c r="R40" s="45">
        <f>+Q40</f>
        <v>257155970</v>
      </c>
      <c r="S40" s="45">
        <f t="shared" si="4"/>
        <v>257155970</v>
      </c>
      <c r="T40" s="45">
        <f t="shared" si="4"/>
        <v>257155970</v>
      </c>
      <c r="U40" s="45">
        <f t="shared" si="4"/>
        <v>257155970</v>
      </c>
      <c r="V40" s="45">
        <f>+U40</f>
        <v>257155970</v>
      </c>
      <c r="W40" s="45">
        <f>+V40</f>
        <v>257155970</v>
      </c>
      <c r="X40" s="45">
        <f t="shared" si="4"/>
        <v>280406592</v>
      </c>
      <c r="Y40" s="45">
        <f t="shared" si="4"/>
        <v>-23250622</v>
      </c>
      <c r="Z40" s="46">
        <f>+IF(X40&lt;&gt;0,+(Y40/X40)*100,0)</f>
        <v>-8.2917529984459151</v>
      </c>
      <c r="AA40" s="47">
        <f t="shared" si="4"/>
        <v>280921413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504684600</v>
      </c>
      <c r="J60">
        <v>504684600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391698619</v>
      </c>
      <c r="D7" s="18"/>
      <c r="E7" s="19">
        <v>1466895400</v>
      </c>
      <c r="F7" s="20">
        <v>1466895400</v>
      </c>
      <c r="G7" s="20">
        <v>-60168238</v>
      </c>
      <c r="H7" s="20">
        <v>186055505</v>
      </c>
      <c r="I7" s="20">
        <v>-161451091</v>
      </c>
      <c r="J7" s="20">
        <v>-35563824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-35563824</v>
      </c>
      <c r="X7" s="20"/>
      <c r="Y7" s="20">
        <v>-35563824</v>
      </c>
      <c r="Z7" s="21"/>
      <c r="AA7" s="22">
        <v>1466895400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168370650</v>
      </c>
      <c r="F8" s="20">
        <v>168370650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168370650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676045880</v>
      </c>
      <c r="F9" s="20">
        <v>676045880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676045880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435586000</v>
      </c>
      <c r="F10" s="20">
        <v>435586000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435586000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-1498869000</v>
      </c>
      <c r="F14" s="20">
        <v>-1498869000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-1498869000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391698619</v>
      </c>
      <c r="D17" s="26">
        <f>SUM(D6:D16)</f>
        <v>0</v>
      </c>
      <c r="E17" s="27">
        <f t="shared" si="0"/>
        <v>1248028930</v>
      </c>
      <c r="F17" s="28">
        <f t="shared" si="0"/>
        <v>1248028930</v>
      </c>
      <c r="G17" s="28">
        <f t="shared" si="0"/>
        <v>-60168238</v>
      </c>
      <c r="H17" s="28">
        <f t="shared" si="0"/>
        <v>186055505</v>
      </c>
      <c r="I17" s="28">
        <f t="shared" si="0"/>
        <v>-161451091</v>
      </c>
      <c r="J17" s="28">
        <f t="shared" si="0"/>
        <v>-35563824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-35563824</v>
      </c>
      <c r="X17" s="28">
        <f t="shared" si="0"/>
        <v>0</v>
      </c>
      <c r="Y17" s="28">
        <f t="shared" si="0"/>
        <v>-35563824</v>
      </c>
      <c r="Z17" s="29">
        <f>+IF(X17&lt;&gt;0,+(Y17/X17)*100,0)</f>
        <v>0</v>
      </c>
      <c r="AA17" s="30">
        <f>SUM(AA6:AA16)</f>
        <v>1248028930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-435586000</v>
      </c>
      <c r="F26" s="20">
        <v>-435586000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-435586000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-435586000</v>
      </c>
      <c r="F27" s="28">
        <f t="shared" si="1"/>
        <v>-435586000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-435586000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391698619</v>
      </c>
      <c r="D38" s="32">
        <f>+D17+D27+D36</f>
        <v>0</v>
      </c>
      <c r="E38" s="33">
        <f t="shared" si="3"/>
        <v>812442930</v>
      </c>
      <c r="F38" s="2">
        <f t="shared" si="3"/>
        <v>812442930</v>
      </c>
      <c r="G38" s="2">
        <f t="shared" si="3"/>
        <v>-60168238</v>
      </c>
      <c r="H38" s="2">
        <f t="shared" si="3"/>
        <v>186055505</v>
      </c>
      <c r="I38" s="2">
        <f t="shared" si="3"/>
        <v>-161451091</v>
      </c>
      <c r="J38" s="2">
        <f t="shared" si="3"/>
        <v>-35563824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-35563824</v>
      </c>
      <c r="X38" s="2">
        <f t="shared" si="3"/>
        <v>0</v>
      </c>
      <c r="Y38" s="2">
        <f t="shared" si="3"/>
        <v>-35563824</v>
      </c>
      <c r="Z38" s="34">
        <f>+IF(X38&lt;&gt;0,+(Y38/X38)*100,0)</f>
        <v>0</v>
      </c>
      <c r="AA38" s="35">
        <f>+AA17+AA27+AA36</f>
        <v>812442930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-60168238</v>
      </c>
      <c r="I39" s="2">
        <f>+H40+I60</f>
        <v>125887267</v>
      </c>
      <c r="J39" s="2">
        <f>+G39</f>
        <v>0</v>
      </c>
      <c r="K39" s="2">
        <f>+I40+K60</f>
        <v>-35563824</v>
      </c>
      <c r="L39" s="2">
        <f>+K40+L60</f>
        <v>-35563824</v>
      </c>
      <c r="M39" s="2">
        <f>+L40+M60</f>
        <v>-35563824</v>
      </c>
      <c r="N39" s="2">
        <f>+K39</f>
        <v>-35563824</v>
      </c>
      <c r="O39" s="2">
        <f>+M40+O60</f>
        <v>-35563824</v>
      </c>
      <c r="P39" s="2">
        <f>+O40+P60</f>
        <v>-35563824</v>
      </c>
      <c r="Q39" s="2">
        <f>+P40+Q60</f>
        <v>-35563824</v>
      </c>
      <c r="R39" s="2">
        <f>+O39</f>
        <v>-35563824</v>
      </c>
      <c r="S39" s="2">
        <f>+Q40+S60</f>
        <v>-35563824</v>
      </c>
      <c r="T39" s="2">
        <f>+S40+T60</f>
        <v>-35563824</v>
      </c>
      <c r="U39" s="2">
        <f>+T40+U60</f>
        <v>-35563824</v>
      </c>
      <c r="V39" s="2">
        <f>+S39</f>
        <v>-35563824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391698619</v>
      </c>
      <c r="D40" s="43">
        <f t="shared" ref="D40:AA40" si="4">+D38+D39</f>
        <v>0</v>
      </c>
      <c r="E40" s="44">
        <f t="shared" si="4"/>
        <v>812442930</v>
      </c>
      <c r="F40" s="45">
        <f t="shared" si="4"/>
        <v>812442930</v>
      </c>
      <c r="G40" s="45">
        <f t="shared" si="4"/>
        <v>-60168238</v>
      </c>
      <c r="H40" s="45">
        <f t="shared" si="4"/>
        <v>125887267</v>
      </c>
      <c r="I40" s="45">
        <f t="shared" si="4"/>
        <v>-35563824</v>
      </c>
      <c r="J40" s="45">
        <f>+I40</f>
        <v>-35563824</v>
      </c>
      <c r="K40" s="45">
        <f t="shared" si="4"/>
        <v>-35563824</v>
      </c>
      <c r="L40" s="45">
        <f t="shared" si="4"/>
        <v>-35563824</v>
      </c>
      <c r="M40" s="45">
        <f t="shared" si="4"/>
        <v>-35563824</v>
      </c>
      <c r="N40" s="45">
        <f>+M40</f>
        <v>-35563824</v>
      </c>
      <c r="O40" s="45">
        <f t="shared" si="4"/>
        <v>-35563824</v>
      </c>
      <c r="P40" s="45">
        <f t="shared" si="4"/>
        <v>-35563824</v>
      </c>
      <c r="Q40" s="45">
        <f t="shared" si="4"/>
        <v>-35563824</v>
      </c>
      <c r="R40" s="45">
        <f>+Q40</f>
        <v>-35563824</v>
      </c>
      <c r="S40" s="45">
        <f t="shared" si="4"/>
        <v>-35563824</v>
      </c>
      <c r="T40" s="45">
        <f t="shared" si="4"/>
        <v>-35563824</v>
      </c>
      <c r="U40" s="45">
        <f t="shared" si="4"/>
        <v>-35563824</v>
      </c>
      <c r="V40" s="45">
        <f>+U40</f>
        <v>-35563824</v>
      </c>
      <c r="W40" s="45">
        <f>+V40</f>
        <v>-35563824</v>
      </c>
      <c r="X40" s="45">
        <f t="shared" si="4"/>
        <v>0</v>
      </c>
      <c r="Y40" s="45">
        <f t="shared" si="4"/>
        <v>-35563824</v>
      </c>
      <c r="Z40" s="46">
        <f>+IF(X40&lt;&gt;0,+(Y40/X40)*100,0)</f>
        <v>0</v>
      </c>
      <c r="AA40" s="47">
        <f t="shared" si="4"/>
        <v>812442930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-14120</v>
      </c>
      <c r="D33" s="18"/>
      <c r="E33" s="19">
        <v>-2120558</v>
      </c>
      <c r="F33" s="20">
        <v>-2120558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>
        <v>-2120558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-14120</v>
      </c>
      <c r="D36" s="26">
        <f>SUM(D31:D35)</f>
        <v>0</v>
      </c>
      <c r="E36" s="27">
        <f t="shared" si="2"/>
        <v>-2120558</v>
      </c>
      <c r="F36" s="28">
        <f t="shared" si="2"/>
        <v>-2120558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-2120558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-14120</v>
      </c>
      <c r="D38" s="32">
        <f>+D17+D27+D36</f>
        <v>0</v>
      </c>
      <c r="E38" s="33">
        <f t="shared" si="3"/>
        <v>-2120558</v>
      </c>
      <c r="F38" s="2">
        <f t="shared" si="3"/>
        <v>-2120558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-2120558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-14120</v>
      </c>
      <c r="D40" s="43">
        <f t="shared" ref="D40:AA40" si="4">+D38+D39</f>
        <v>0</v>
      </c>
      <c r="E40" s="44">
        <f t="shared" si="4"/>
        <v>-2120558</v>
      </c>
      <c r="F40" s="45">
        <f t="shared" si="4"/>
        <v>-2120558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-2120558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391698619</v>
      </c>
      <c r="D7" s="18"/>
      <c r="E7" s="19">
        <v>2686467560</v>
      </c>
      <c r="F7" s="20">
        <v>2686467560</v>
      </c>
      <c r="G7" s="20">
        <v>-60168238</v>
      </c>
      <c r="H7" s="20">
        <v>186055505</v>
      </c>
      <c r="I7" s="20">
        <v>-161451091</v>
      </c>
      <c r="J7" s="20">
        <v>-35563824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-35563824</v>
      </c>
      <c r="X7" s="20">
        <v>304893039</v>
      </c>
      <c r="Y7" s="20">
        <v>-340456863</v>
      </c>
      <c r="Z7" s="21">
        <v>-111.66436075964332</v>
      </c>
      <c r="AA7" s="22">
        <v>2686467560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168370650</v>
      </c>
      <c r="F8" s="20">
        <v>168370650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168370650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676045880</v>
      </c>
      <c r="F9" s="20">
        <v>676045880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676045880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435586000</v>
      </c>
      <c r="F10" s="20">
        <v>435586000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435586000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-548676288</v>
      </c>
      <c r="D14" s="18"/>
      <c r="E14" s="19">
        <v>-2053623670</v>
      </c>
      <c r="F14" s="20">
        <v>-2053623670</v>
      </c>
      <c r="G14" s="20">
        <v>-30196960</v>
      </c>
      <c r="H14" s="20">
        <v>-30917558</v>
      </c>
      <c r="I14" s="20">
        <v>-187097972</v>
      </c>
      <c r="J14" s="20">
        <v>-248212490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-248212490</v>
      </c>
      <c r="X14" s="20">
        <v>-138688671</v>
      </c>
      <c r="Y14" s="20">
        <v>-109523819</v>
      </c>
      <c r="Z14" s="21">
        <v>78.970991797880885</v>
      </c>
      <c r="AA14" s="22">
        <v>-2053623670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-156977669</v>
      </c>
      <c r="D17" s="26">
        <f>SUM(D6:D16)</f>
        <v>0</v>
      </c>
      <c r="E17" s="27">
        <f t="shared" si="0"/>
        <v>1912846420</v>
      </c>
      <c r="F17" s="28">
        <f t="shared" si="0"/>
        <v>1912846420</v>
      </c>
      <c r="G17" s="28">
        <f t="shared" si="0"/>
        <v>-90365198</v>
      </c>
      <c r="H17" s="28">
        <f t="shared" si="0"/>
        <v>155137947</v>
      </c>
      <c r="I17" s="28">
        <f t="shared" si="0"/>
        <v>-348549063</v>
      </c>
      <c r="J17" s="28">
        <f t="shared" si="0"/>
        <v>-283776314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-283776314</v>
      </c>
      <c r="X17" s="28">
        <f t="shared" si="0"/>
        <v>166204368</v>
      </c>
      <c r="Y17" s="28">
        <f t="shared" si="0"/>
        <v>-449980682</v>
      </c>
      <c r="Z17" s="29">
        <f>+IF(X17&lt;&gt;0,+(Y17/X17)*100,0)</f>
        <v>-270.73938393725007</v>
      </c>
      <c r="AA17" s="30">
        <f>SUM(AA6:AA16)</f>
        <v>1912846420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>
        <v>-686425</v>
      </c>
      <c r="D24" s="18"/>
      <c r="E24" s="19">
        <v>686427</v>
      </c>
      <c r="F24" s="20">
        <v>686427</v>
      </c>
      <c r="G24" s="20">
        <v>-7532324</v>
      </c>
      <c r="H24" s="20">
        <v>7539587</v>
      </c>
      <c r="I24" s="20">
        <v>676597</v>
      </c>
      <c r="J24" s="20">
        <v>683860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683860</v>
      </c>
      <c r="X24" s="20">
        <v>171606</v>
      </c>
      <c r="Y24" s="20">
        <v>512254</v>
      </c>
      <c r="Z24" s="21">
        <v>298.50587974779438</v>
      </c>
      <c r="AA24" s="22">
        <v>686427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-435586000</v>
      </c>
      <c r="F26" s="20">
        <v>-435586000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-435586000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-686425</v>
      </c>
      <c r="D27" s="26">
        <f>SUM(D21:D26)</f>
        <v>0</v>
      </c>
      <c r="E27" s="27">
        <f t="shared" si="1"/>
        <v>-434899573</v>
      </c>
      <c r="F27" s="28">
        <f t="shared" si="1"/>
        <v>-434899573</v>
      </c>
      <c r="G27" s="28">
        <f t="shared" si="1"/>
        <v>-7532324</v>
      </c>
      <c r="H27" s="28">
        <f t="shared" si="1"/>
        <v>7539587</v>
      </c>
      <c r="I27" s="28">
        <f t="shared" si="1"/>
        <v>676597</v>
      </c>
      <c r="J27" s="28">
        <f t="shared" si="1"/>
        <v>683860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683860</v>
      </c>
      <c r="X27" s="28">
        <f t="shared" si="1"/>
        <v>171606</v>
      </c>
      <c r="Y27" s="28">
        <f t="shared" si="1"/>
        <v>512254</v>
      </c>
      <c r="Z27" s="29">
        <f>+IF(X27&lt;&gt;0,+(Y27/X27)*100,0)</f>
        <v>298.50587974779438</v>
      </c>
      <c r="AA27" s="30">
        <f>SUM(AA21:AA26)</f>
        <v>-434899573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-14120</v>
      </c>
      <c r="D33" s="18"/>
      <c r="E33" s="19">
        <v>-2120558</v>
      </c>
      <c r="F33" s="20">
        <v>-2120558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>
        <v>-2120558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-40453302</v>
      </c>
      <c r="D35" s="18"/>
      <c r="E35" s="19"/>
      <c r="F35" s="20"/>
      <c r="G35" s="20">
        <v>-1541114</v>
      </c>
      <c r="H35" s="20">
        <v>-1555909</v>
      </c>
      <c r="I35" s="20">
        <v>-1620284</v>
      </c>
      <c r="J35" s="20">
        <v>-4717307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-4717307</v>
      </c>
      <c r="X35" s="20"/>
      <c r="Y35" s="20">
        <v>-4717307</v>
      </c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-40467422</v>
      </c>
      <c r="D36" s="26">
        <f>SUM(D31:D35)</f>
        <v>0</v>
      </c>
      <c r="E36" s="27">
        <f t="shared" si="2"/>
        <v>-2120558</v>
      </c>
      <c r="F36" s="28">
        <f t="shared" si="2"/>
        <v>-2120558</v>
      </c>
      <c r="G36" s="28">
        <f t="shared" si="2"/>
        <v>-1541114</v>
      </c>
      <c r="H36" s="28">
        <f t="shared" si="2"/>
        <v>-1555909</v>
      </c>
      <c r="I36" s="28">
        <f t="shared" si="2"/>
        <v>-1620284</v>
      </c>
      <c r="J36" s="28">
        <f t="shared" si="2"/>
        <v>-4717307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-4717307</v>
      </c>
      <c r="X36" s="28">
        <f t="shared" si="2"/>
        <v>0</v>
      </c>
      <c r="Y36" s="28">
        <f t="shared" si="2"/>
        <v>-4717307</v>
      </c>
      <c r="Z36" s="29">
        <f>+IF(X36&lt;&gt;0,+(Y36/X36)*100,0)</f>
        <v>0</v>
      </c>
      <c r="AA36" s="30">
        <f>SUM(AA31:AA35)</f>
        <v>-2120558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-198131516</v>
      </c>
      <c r="D38" s="32">
        <f>+D17+D27+D36</f>
        <v>0</v>
      </c>
      <c r="E38" s="33">
        <f t="shared" si="3"/>
        <v>1475826289</v>
      </c>
      <c r="F38" s="2">
        <f t="shared" si="3"/>
        <v>1475826289</v>
      </c>
      <c r="G38" s="2">
        <f t="shared" si="3"/>
        <v>-99438636</v>
      </c>
      <c r="H38" s="2">
        <f t="shared" si="3"/>
        <v>161121625</v>
      </c>
      <c r="I38" s="2">
        <f t="shared" si="3"/>
        <v>-349492750</v>
      </c>
      <c r="J38" s="2">
        <f t="shared" si="3"/>
        <v>-287809761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-287809761</v>
      </c>
      <c r="X38" s="2">
        <f t="shared" si="3"/>
        <v>166375974</v>
      </c>
      <c r="Y38" s="2">
        <f t="shared" si="3"/>
        <v>-454185735</v>
      </c>
      <c r="Z38" s="34">
        <f>+IF(X38&lt;&gt;0,+(Y38/X38)*100,0)</f>
        <v>-272.98757391496923</v>
      </c>
      <c r="AA38" s="35">
        <f>+AA17+AA27+AA36</f>
        <v>1475826289</v>
      </c>
    </row>
    <row r="39" spans="1:27" x14ac:dyDescent="0.25">
      <c r="A39" s="23" t="s">
        <v>61</v>
      </c>
      <c r="B39" s="17"/>
      <c r="C39" s="32">
        <v>280234987</v>
      </c>
      <c r="D39" s="32"/>
      <c r="E39" s="33">
        <v>280234986</v>
      </c>
      <c r="F39" s="2">
        <v>280234986</v>
      </c>
      <c r="G39" s="2">
        <v>504684600</v>
      </c>
      <c r="H39" s="2">
        <f>+G40+H60</f>
        <v>405245964</v>
      </c>
      <c r="I39" s="2">
        <f>+H40+I60</f>
        <v>566367589</v>
      </c>
      <c r="J39" s="2">
        <f>+G39</f>
        <v>504684600</v>
      </c>
      <c r="K39" s="2">
        <f>+I40+K60</f>
        <v>216874839</v>
      </c>
      <c r="L39" s="2">
        <f>+K40+L60</f>
        <v>216874839</v>
      </c>
      <c r="M39" s="2">
        <f>+L40+M60</f>
        <v>216874839</v>
      </c>
      <c r="N39" s="2">
        <f>+K39</f>
        <v>216874839</v>
      </c>
      <c r="O39" s="2">
        <f>+M40+O60</f>
        <v>216874839</v>
      </c>
      <c r="P39" s="2">
        <f>+O40+P60</f>
        <v>216874839</v>
      </c>
      <c r="Q39" s="2">
        <f>+P40+Q60</f>
        <v>216874839</v>
      </c>
      <c r="R39" s="2">
        <f>+O39</f>
        <v>216874839</v>
      </c>
      <c r="S39" s="2">
        <f>+Q40+S60</f>
        <v>216874839</v>
      </c>
      <c r="T39" s="2">
        <f>+S40+T60</f>
        <v>216874839</v>
      </c>
      <c r="U39" s="2">
        <f>+T40+U60</f>
        <v>216874839</v>
      </c>
      <c r="V39" s="2">
        <f>+S39</f>
        <v>216874839</v>
      </c>
      <c r="W39" s="2">
        <f>+G39</f>
        <v>504684600</v>
      </c>
      <c r="X39" s="2">
        <v>280234986</v>
      </c>
      <c r="Y39" s="2">
        <f>+W39-X39</f>
        <v>224449614</v>
      </c>
      <c r="Z39" s="34">
        <f>+IF(X39&lt;&gt;0,+(Y39/X39)*100,0)</f>
        <v>80.093359221036025</v>
      </c>
      <c r="AA39" s="35">
        <v>280234986</v>
      </c>
    </row>
    <row r="40" spans="1:27" x14ac:dyDescent="0.25">
      <c r="A40" s="41" t="s">
        <v>63</v>
      </c>
      <c r="B40" s="42" t="s">
        <v>62</v>
      </c>
      <c r="C40" s="43">
        <f>+C38+C39</f>
        <v>82103471</v>
      </c>
      <c r="D40" s="43">
        <f t="shared" ref="D40:AA40" si="4">+D38+D39</f>
        <v>0</v>
      </c>
      <c r="E40" s="44">
        <f t="shared" si="4"/>
        <v>1756061275</v>
      </c>
      <c r="F40" s="45">
        <f t="shared" si="4"/>
        <v>1756061275</v>
      </c>
      <c r="G40" s="45">
        <f t="shared" si="4"/>
        <v>405245964</v>
      </c>
      <c r="H40" s="45">
        <f t="shared" si="4"/>
        <v>566367589</v>
      </c>
      <c r="I40" s="45">
        <f t="shared" si="4"/>
        <v>216874839</v>
      </c>
      <c r="J40" s="45">
        <f>+I40</f>
        <v>216874839</v>
      </c>
      <c r="K40" s="45">
        <f t="shared" si="4"/>
        <v>216874839</v>
      </c>
      <c r="L40" s="45">
        <f t="shared" si="4"/>
        <v>216874839</v>
      </c>
      <c r="M40" s="45">
        <f t="shared" si="4"/>
        <v>216874839</v>
      </c>
      <c r="N40" s="45">
        <f>+M40</f>
        <v>216874839</v>
      </c>
      <c r="O40" s="45">
        <f t="shared" si="4"/>
        <v>216874839</v>
      </c>
      <c r="P40" s="45">
        <f t="shared" si="4"/>
        <v>216874839</v>
      </c>
      <c r="Q40" s="45">
        <f t="shared" si="4"/>
        <v>216874839</v>
      </c>
      <c r="R40" s="45">
        <f>+Q40</f>
        <v>216874839</v>
      </c>
      <c r="S40" s="45">
        <f t="shared" si="4"/>
        <v>216874839</v>
      </c>
      <c r="T40" s="45">
        <f t="shared" si="4"/>
        <v>216874839</v>
      </c>
      <c r="U40" s="45">
        <f t="shared" si="4"/>
        <v>216874839</v>
      </c>
      <c r="V40" s="45">
        <f>+U40</f>
        <v>216874839</v>
      </c>
      <c r="W40" s="45">
        <f>+V40</f>
        <v>216874839</v>
      </c>
      <c r="X40" s="45">
        <f t="shared" si="4"/>
        <v>446610960</v>
      </c>
      <c r="Y40" s="45">
        <f t="shared" si="4"/>
        <v>-229736121</v>
      </c>
      <c r="Z40" s="46">
        <f>+IF(X40&lt;&gt;0,+(Y40/X40)*100,0)</f>
        <v>-51.439875322361097</v>
      </c>
      <c r="AA40" s="47">
        <f t="shared" si="4"/>
        <v>1756061275</v>
      </c>
    </row>
    <row r="41" spans="1:27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504684600</v>
      </c>
      <c r="J60">
        <v>504684600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0353552-0F43-4BB7-8272-72CFF2EE086D}"/>
</file>

<file path=customXml/itemProps2.xml><?xml version="1.0" encoding="utf-8"?>
<ds:datastoreItem xmlns:ds="http://schemas.openxmlformats.org/officeDocument/2006/customXml" ds:itemID="{3A1B7203-9766-4D5F-A0E6-B1CB05945F87}"/>
</file>

<file path=customXml/itemProps3.xml><?xml version="1.0" encoding="utf-8"?>
<ds:datastoreItem xmlns:ds="http://schemas.openxmlformats.org/officeDocument/2006/customXml" ds:itemID="{F1560D83-7327-4C05-95BD-23E7627932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2023-12-06T13:18:26Z</dcterms:created>
  <dcterms:modified xsi:type="dcterms:W3CDTF">2023-12-06T13:19:23Z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